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Март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C32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<sst xmlns="http://schemas.openxmlformats.org/spreadsheetml/2006/main" count="96" uniqueCount="88">
  <si>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</si>
  <si>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</si>
  <si>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</si>
  <si>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</si>
  <si>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</si>
  <si>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</si>
  <si>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</si>
  <si>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</si>
  <si>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</si>
  <si>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</si>
  <si>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</si>
  <si>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</si>
  <si>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</si>
  <si>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</si>
  <si>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</si>
  <si>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</si>
  <si>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</si>
  <si>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</si>
  <si>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</si>
  <si>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</si>
  <si>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</si>
  <si>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</si>
  <si>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</si>
  <si>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</si>
  <si>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</si>
  <si>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</si>
  <si>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</si>
  <si>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</si>
  <si>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</si>
  <si>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</si>
  <si>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</si>
  <si>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</si>
  <si>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</si>
  <si>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</si>
  <si>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</si>
  <si>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</si>
  <si>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</si>
  <si>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</si>
  <si>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</si>
  <si>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</si>
  <si>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</si>
  <si>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</si>
  <si>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</si>
  <si>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</si>
  <si>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</si>
  <si>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</si>
  <si>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</si>
  <si>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</si>
  <si>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</si>
  <si>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</si>
  <si>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</si>
  <si>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</si>
  <si>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</si>
  <si>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</si>
  <si>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</si>
  <si>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</si>
  <si>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</si>
  <si>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</si>
  <si>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</si>
  <si>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</si>
  <si>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</si>
  <si>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</si>
  <si>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</si>
  <si>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</si>
  <si>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</si>
  <si>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</si>
  <si>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</si>
  <si>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</si>
  <si>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</si>
  <si>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</si>
  <si>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</si>
  <si>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</si>
  <si>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</si>
  <si>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</si>
  <si>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</si>
  <si>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</si>
  <si>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</si>
  <si>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</si>
  <si>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</si>
  <si>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</si>
  <si>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</si>
  <si>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</si>
  <si>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</si>
  <si>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</si>
  <si>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</si>
  <si>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</si>
  <si>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01.04.2024 г., тыс. руб.</t>
  </si>
  <si>
    <t>Исполнено на 01.04.2023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</si>
</sst>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C36" sqref="C36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87</v>
      </c>
      <c r="D2" s="2" t="s">
        <v>86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94403</v>
      </c>
      <c r="D4" s="40">
        <f>D6+D16</f>
        <v>187487</v>
      </c>
      <c r="E4" s="48">
        <f>D4/C4</f>
        <v>1.9860279863987373</v>
      </c>
      <c r="F4" s="40">
        <f>D4-C4</f>
        <v>93084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79211</v>
      </c>
      <c r="D6" s="42">
        <f>SUM(D7:D15)</f>
        <v>141318</v>
      </c>
      <c r="E6" s="49">
        <f>D6/C6</f>
        <v>1.7840703942634231</v>
      </c>
      <c r="F6" s="42">
        <f t="shared" ref="F6:F20" si="0">D6-C6</f>
        <v>62107</v>
      </c>
    </row>
    <row r="7" spans="1:6" s="17" customFormat="1" x14ac:dyDescent="0.2">
      <c r="A7" s="13" t="s">
        <v>7</v>
      </c>
      <c r="B7" s="14" t="s">
        <v>8</v>
      </c>
      <c r="C7" s="15">
        <v>52368</v>
      </c>
      <c r="D7" s="15">
        <v>83771</v>
      </c>
      <c r="E7" s="11">
        <f t="shared" ref="E7:E17" si="1">D7/C7</f>
        <v>1.5996600977696303</v>
      </c>
      <c r="F7" s="15">
        <f t="shared" si="0"/>
        <v>31403</v>
      </c>
    </row>
    <row r="8" spans="1:6" s="17" customFormat="1" ht="30" x14ac:dyDescent="0.2">
      <c r="A8" s="13" t="s">
        <v>60</v>
      </c>
      <c r="B8" s="14" t="s">
        <v>55</v>
      </c>
      <c r="C8" s="15">
        <v>9366</v>
      </c>
      <c r="D8" s="15">
        <v>10802</v>
      </c>
      <c r="E8" s="11">
        <f t="shared" si="1"/>
        <v>1.1533205210335256</v>
      </c>
      <c r="F8" s="15">
        <f t="shared" si="0"/>
        <v>1436</v>
      </c>
    </row>
    <row r="9" spans="1:6" s="17" customFormat="1" ht="30" x14ac:dyDescent="0.2">
      <c r="A9" s="13" t="s">
        <v>61</v>
      </c>
      <c r="B9" s="14" t="s">
        <v>45</v>
      </c>
      <c r="C9" s="15">
        <v>-490</v>
      </c>
      <c r="D9" s="15">
        <v>10</v>
      </c>
      <c r="E9" s="11">
        <f t="shared" si="1"/>
        <v>-2.0408163265306121E-2</v>
      </c>
      <c r="F9" s="15">
        <f t="shared" si="0"/>
        <v>500</v>
      </c>
    </row>
    <row r="10" spans="1:6" s="17" customFormat="1" x14ac:dyDescent="0.2">
      <c r="A10" s="13" t="s">
        <v>9</v>
      </c>
      <c r="B10" s="14" t="s">
        <v>46</v>
      </c>
      <c r="C10" s="15">
        <v>15</v>
      </c>
      <c r="D10" s="15">
        <v>42</v>
      </c>
      <c r="E10" s="11">
        <f t="shared" si="1"/>
        <v>2.8</v>
      </c>
      <c r="F10" s="15">
        <f t="shared" si="0"/>
        <v>27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-1796</v>
      </c>
      <c r="D11" s="15">
        <v>9010</v>
      </c>
      <c r="E11" s="11">
        <f>D11/C11</f>
        <v>-5.0167037861915365</v>
      </c>
      <c r="F11" s="15">
        <f t="shared" si="0"/>
        <v>10806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923</v>
      </c>
      <c r="D12" s="15">
        <v>4234</v>
      </c>
      <c r="E12" s="11">
        <f t="shared" si="1"/>
        <v>4.587215601300108</v>
      </c>
      <c r="F12" s="15">
        <f t="shared" si="0"/>
        <v>3311</v>
      </c>
    </row>
    <row r="13" spans="1:6" s="17" customFormat="1" x14ac:dyDescent="0.2">
      <c r="A13" s="13" t="s">
        <v>12</v>
      </c>
      <c r="B13" s="14" t="s">
        <v>13</v>
      </c>
      <c r="C13" s="15">
        <v>16627</v>
      </c>
      <c r="D13" s="15">
        <v>31194</v>
      </c>
      <c r="E13" s="11">
        <f t="shared" si="1"/>
        <v>1.8761051302098997</v>
      </c>
      <c r="F13" s="15">
        <f t="shared" si="0"/>
        <v>14567</v>
      </c>
    </row>
    <row r="14" spans="1:6" s="17" customFormat="1" x14ac:dyDescent="0.2">
      <c r="A14" s="13" t="s">
        <v>14</v>
      </c>
      <c r="B14" s="14" t="s">
        <v>15</v>
      </c>
      <c r="C14" s="15">
        <v>2184</v>
      </c>
      <c r="D14" s="15">
        <v>2255</v>
      </c>
      <c r="E14" s="11">
        <f t="shared" si="1"/>
        <v>1.0325091575091576</v>
      </c>
      <c r="F14" s="15">
        <f t="shared" si="0"/>
        <v>71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 t="shared" si="1"/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15192</v>
      </c>
      <c r="D16" s="42">
        <f>D17+D23+D24+D25+D26+D27+D28</f>
        <v>46169</v>
      </c>
      <c r="E16" s="49">
        <f t="shared" si="1"/>
        <v>3.039033701948394</v>
      </c>
      <c r="F16" s="42">
        <f t="shared" si="0"/>
        <v>30977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6878</v>
      </c>
      <c r="D17" s="15">
        <f>SUM(D18:D22)</f>
        <v>8179</v>
      </c>
      <c r="E17" s="11">
        <f t="shared" si="1"/>
        <v>1.1891538237859842</v>
      </c>
      <c r="F17" s="15">
        <f t="shared" si="0"/>
        <v>1301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2715</v>
      </c>
      <c r="D19" s="60">
        <v>4083</v>
      </c>
      <c r="E19" s="11">
        <f>D19/C19</f>
        <v>1.5038674033149171</v>
      </c>
      <c r="F19" s="15">
        <f t="shared" si="0"/>
        <v>1368</v>
      </c>
    </row>
    <row r="20" spans="1:6" s="17" customFormat="1" ht="22.5" x14ac:dyDescent="0.2">
      <c r="A20" s="13" t="s">
        <v>23</v>
      </c>
      <c r="B20" s="14" t="s">
        <v>24</v>
      </c>
      <c r="C20" s="16">
        <v>2843</v>
      </c>
      <c r="D20" s="16">
        <v>2734</v>
      </c>
      <c r="E20" s="11">
        <f>D20/C20</f>
        <v>0.96166021807949353</v>
      </c>
      <c r="F20" s="15">
        <f t="shared" si="0"/>
        <v>-109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1320</v>
      </c>
      <c r="D22" s="16">
        <v>1362</v>
      </c>
      <c r="E22" s="11">
        <f t="shared" ref="E22:E33" si="2">D22/C22</f>
        <v>1.0318181818181817</v>
      </c>
      <c r="F22" s="15">
        <f t="shared" ref="F22:F41" si="3">D22-C22</f>
        <v>42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365</v>
      </c>
      <c r="D23" s="16">
        <v>160</v>
      </c>
      <c r="E23" s="11">
        <f t="shared" si="2"/>
        <v>0.43835616438356162</v>
      </c>
      <c r="F23" s="15">
        <f t="shared" si="3"/>
        <v>-205</v>
      </c>
    </row>
    <row r="24" spans="1:6" s="17" customFormat="1" ht="30" x14ac:dyDescent="0.2">
      <c r="A24" s="13" t="s">
        <v>27</v>
      </c>
      <c r="B24" s="14" t="s">
        <v>28</v>
      </c>
      <c r="C24" s="16">
        <v>569</v>
      </c>
      <c r="D24" s="16">
        <v>316</v>
      </c>
      <c r="E24" s="11">
        <f t="shared" si="2"/>
        <v>0.55536028119507908</v>
      </c>
      <c r="F24" s="15">
        <f t="shared" si="3"/>
        <v>-253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493</v>
      </c>
      <c r="D25" s="16">
        <v>18577</v>
      </c>
      <c r="E25" s="11">
        <f t="shared" si="2"/>
        <v>37.681541582150103</v>
      </c>
      <c r="F25" s="15">
        <f t="shared" si="3"/>
        <v>18084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7074</v>
      </c>
      <c r="D26" s="16">
        <v>16958</v>
      </c>
      <c r="E26" s="11">
        <f t="shared" si="2"/>
        <v>2.3972292903590615</v>
      </c>
      <c r="F26" s="15">
        <f t="shared" si="3"/>
        <v>9884</v>
      </c>
    </row>
    <row r="27" spans="1:6" s="17" customFormat="1" x14ac:dyDescent="0.2">
      <c r="A27" s="13" t="s">
        <v>30</v>
      </c>
      <c r="B27" s="14" t="s">
        <v>31</v>
      </c>
      <c r="C27" s="16">
        <v>119</v>
      </c>
      <c r="D27" s="16">
        <v>1039</v>
      </c>
      <c r="E27" s="11">
        <f t="shared" si="2"/>
        <v>8.7310924369747891</v>
      </c>
      <c r="F27" s="15">
        <f t="shared" si="3"/>
        <v>920</v>
      </c>
    </row>
    <row r="28" spans="1:6" s="17" customFormat="1" x14ac:dyDescent="0.2">
      <c r="A28" s="13" t="s">
        <v>32</v>
      </c>
      <c r="B28" s="14" t="s">
        <v>33</v>
      </c>
      <c r="C28" s="16">
        <v>-306</v>
      </c>
      <c r="D28" s="16">
        <v>940</v>
      </c>
      <c r="E28" s="11">
        <f t="shared" si="2"/>
        <v>-3.0718954248366015</v>
      </c>
      <c r="F28" s="15">
        <f t="shared" si="3"/>
        <v>1246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411288</v>
      </c>
      <c r="D29" s="40">
        <f>D30+D36+D37+D39+D40+D35+D38</f>
        <v>309436</v>
      </c>
      <c r="E29" s="48">
        <f t="shared" si="2"/>
        <v>0.75235844469082491</v>
      </c>
      <c r="F29" s="40">
        <f t="shared" si="3"/>
        <v>-101852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413844</v>
      </c>
      <c r="D30" s="38">
        <f>D31+D32+D33+D34</f>
        <v>312211</v>
      </c>
      <c r="E30" s="44">
        <f t="shared" si="2"/>
        <v>0.75441712336049338</v>
      </c>
      <c r="F30" s="15">
        <f t="shared" si="3"/>
        <v>-101633</v>
      </c>
    </row>
    <row r="31" spans="1:6" s="22" customFormat="1" ht="30" x14ac:dyDescent="0.2">
      <c r="A31" s="52" t="s">
        <v>65</v>
      </c>
      <c r="B31" s="37" t="s">
        <v>70</v>
      </c>
      <c r="C31" s="38">
        <v>39885</v>
      </c>
      <c r="D31" s="38">
        <v>54293</v>
      </c>
      <c r="E31" s="44">
        <f t="shared" si="2"/>
        <v>1.3612385608624795</v>
      </c>
      <c r="F31" s="15">
        <f t="shared" si="3"/>
        <v>14408</v>
      </c>
    </row>
    <row r="32" spans="1:6" s="22" customFormat="1" ht="30" x14ac:dyDescent="0.2">
      <c r="A32" s="36" t="s">
        <v>66</v>
      </c>
      <c r="B32" s="37" t="s">
        <v>71</v>
      </c>
      <c r="C32" s="38">
        <f>397+3282+10360</f>
        <v>14039</v>
      </c>
      <c r="D32" s="38">
        <v>10051</v>
      </c>
      <c r="E32" s="44">
        <f t="shared" si="2"/>
        <v>0.71593418334639214</v>
      </c>
      <c r="F32" s="15">
        <f>D32-C32</f>
        <v>-3988</v>
      </c>
    </row>
    <row r="33" spans="1:6" s="22" customFormat="1" ht="30" x14ac:dyDescent="0.2">
      <c r="A33" s="36" t="s">
        <v>67</v>
      </c>
      <c r="B33" s="37" t="s">
        <v>72</v>
      </c>
      <c r="C33" s="38">
        <f>270051+89869</f>
        <v>359920</v>
      </c>
      <c r="D33" s="38">
        <v>246767</v>
      </c>
      <c r="E33" s="44">
        <f t="shared" si="2"/>
        <v>0.68561624805512333</v>
      </c>
      <c r="F33" s="15">
        <f t="shared" si="3"/>
        <v>-113153</v>
      </c>
    </row>
    <row r="34" spans="1:6" s="22" customFormat="1" x14ac:dyDescent="0.2">
      <c r="A34" s="36" t="s">
        <v>68</v>
      </c>
      <c r="B34" s="37" t="s">
        <v>73</v>
      </c>
      <c r="C34" s="38">
        <v>0</v>
      </c>
      <c r="D34" s="38">
        <v>1100</v>
      </c>
      <c r="E34" s="44" t="s">
        <v>47</v>
      </c>
      <c r="F34" s="15">
        <f t="shared" si="3"/>
        <v>1100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3740</v>
      </c>
      <c r="E39" s="44" t="s">
        <v>47</v>
      </c>
      <c r="F39" s="15">
        <f t="shared" si="3"/>
        <v>-2</v>
      </c>
    </row>
    <row r="40" spans="1:6" s="25" customFormat="1" ht="30" x14ac:dyDescent="0.2">
      <c r="A40" s="13" t="s">
        <v>35</v>
      </c>
      <c r="B40" s="14" t="s">
        <v>44</v>
      </c>
      <c r="C40" s="38">
        <v>-6298</v>
      </c>
      <c r="D40" s="38">
        <v>-6515</v>
      </c>
      <c r="E40" s="44">
        <f>D40/C40</f>
        <v>1.0344553826611622</v>
      </c>
      <c r="F40" s="15">
        <f>D40-C40</f>
        <v>-217</v>
      </c>
    </row>
    <row r="41" spans="1:6" x14ac:dyDescent="0.25">
      <c r="A41" s="23" t="s">
        <v>37</v>
      </c>
      <c r="B41" s="24"/>
      <c r="C41" s="43">
        <f>C29+C4</f>
        <v>505691</v>
      </c>
      <c r="D41" s="43">
        <f>D29+D4</f>
        <v>496923</v>
      </c>
      <c r="E41" s="50">
        <f>D41/C41</f>
        <v>0.98266134853101994</v>
      </c>
      <c r="F41" s="43">
        <f t="shared" si="3"/>
        <v>-8768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2024-04-19T11:58:20Z</dcterms:modified>
</cp:coreProperties>
</file>